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0" yWindow="0" windowWidth="15480" windowHeight="8190"/>
  </bookViews>
  <sheets>
    <sheet name="Общее" sheetId="1" r:id="rId1"/>
  </sheets>
  <definedNames>
    <definedName name="Excel_BuiltIn_Database">#REF!</definedName>
    <definedName name="_xlnm.Print_Area" localSheetId="0">Общее!$A$1:$J$55</definedName>
  </definedNames>
  <calcPr calcId="162913"/>
</workbook>
</file>

<file path=xl/calcChain.xml><?xml version="1.0" encoding="utf-8"?>
<calcChain xmlns="http://schemas.openxmlformats.org/spreadsheetml/2006/main">
  <c r="I38" i="1" l="1"/>
  <c r="I34" i="1"/>
  <c r="I30" i="1" s="1"/>
  <c r="I40" i="1"/>
  <c r="G38" i="1"/>
  <c r="G34" i="1" s="1"/>
  <c r="G30" i="1" s="1"/>
  <c r="I31" i="1"/>
  <c r="G31" i="1"/>
  <c r="I49" i="1"/>
  <c r="G49" i="1"/>
  <c r="G40" i="1" l="1"/>
  <c r="I55" i="1"/>
  <c r="G55" i="1"/>
  <c r="I52" i="1"/>
  <c r="G52" i="1"/>
  <c r="I43" i="1" l="1"/>
  <c r="G43" i="1"/>
  <c r="H18" i="1"/>
  <c r="D18" i="1"/>
  <c r="H17" i="1"/>
  <c r="D17" i="1"/>
  <c r="J14" i="1"/>
  <c r="I14" i="1"/>
  <c r="H14" i="1"/>
  <c r="F14" i="1"/>
  <c r="E14" i="1"/>
  <c r="G15" i="1"/>
  <c r="D15" i="1"/>
  <c r="C15" i="1" s="1"/>
  <c r="G14" i="1" l="1"/>
  <c r="D14" i="1"/>
  <c r="C14" i="1" l="1"/>
  <c r="D19" i="1"/>
  <c r="E19" i="1"/>
  <c r="F19" i="1"/>
  <c r="H19" i="1"/>
  <c r="I19" i="1"/>
  <c r="J19" i="1"/>
  <c r="C20" i="1"/>
  <c r="G20" i="1"/>
  <c r="G19" i="1" l="1"/>
  <c r="C19" i="1"/>
  <c r="G53" i="1" l="1"/>
  <c r="G50" i="1"/>
  <c r="G22" i="1" l="1"/>
  <c r="J21" i="1"/>
  <c r="I21" i="1"/>
  <c r="H21" i="1"/>
  <c r="H16" i="1"/>
  <c r="G17" i="1"/>
  <c r="J16" i="1"/>
  <c r="J12" i="1" s="1"/>
  <c r="I16" i="1"/>
  <c r="I12" i="1" s="1"/>
  <c r="H12" i="1" l="1"/>
  <c r="G12" i="1"/>
  <c r="G29" i="1"/>
  <c r="G21" i="1"/>
  <c r="G16" i="1"/>
  <c r="G18" i="1"/>
  <c r="I53" i="1"/>
  <c r="I50" i="1"/>
  <c r="C17" i="1"/>
  <c r="C18" i="1"/>
  <c r="D16" i="1"/>
  <c r="D21" i="1"/>
  <c r="C22" i="1"/>
  <c r="E16" i="1"/>
  <c r="F21" i="1"/>
  <c r="E21" i="1"/>
  <c r="F16" i="1"/>
  <c r="E12" i="1" l="1"/>
  <c r="F12" i="1"/>
  <c r="D12" i="1"/>
  <c r="C12" i="1" s="1"/>
  <c r="C21" i="1"/>
  <c r="C16" i="1"/>
  <c r="I29" i="1" l="1"/>
</calcChain>
</file>

<file path=xl/sharedStrings.xml><?xml version="1.0" encoding="utf-8"?>
<sst xmlns="http://schemas.openxmlformats.org/spreadsheetml/2006/main" count="90" uniqueCount="63">
  <si>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</si>
  <si>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</si>
  <si>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</si>
  <si>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</si>
  <si>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</si>
  <si>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</si>
  <si>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</si>
  <si>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</si>
  <si>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</si>
  <si>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</si>
  <si>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</si>
  <si>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</si>
  <si>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</si>
  <si>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</si>
  <si>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</si>
  <si>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</si>
  <si>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</si>
  <si>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</si>
  <si>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</si>
  <si>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</si>
  <si>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</si>
  <si>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</si>
  <si>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</si>
  <si>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</si>
  <si>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 xml:space="preserve">                    - культура</t>
  </si>
  <si>
    <t>1.2.1.</t>
  </si>
  <si>
    <t>1.2.</t>
  </si>
  <si>
    <t>приобретение жилых помещений в муниципальном образовании город Лесосибирск для предоставления гражданам</t>
  </si>
  <si>
    <t>2.2.</t>
  </si>
  <si>
    <t>2.2.1.</t>
  </si>
  <si>
    <t>Утверждено</t>
  </si>
  <si>
    <t>Исполнено</t>
  </si>
  <si>
    <t>Приложение 9</t>
  </si>
  <si>
    <t>строительство бани</t>
  </si>
  <si>
    <t>строительство объекта: "Водопровод от ВК1 по мкр.Мехколонна до ВК2"</t>
  </si>
  <si>
    <t>Перечень строек и объектов в 2021 году</t>
  </si>
  <si>
    <t>Инвестиции на 2021 год</t>
  </si>
  <si>
    <t>Национальная безопасность и правоохранительная деятельность</t>
  </si>
  <si>
    <t xml:space="preserve">                    - обеспечение пожарной безопасности</t>
  </si>
  <si>
    <t>1.2.2.</t>
  </si>
  <si>
    <t>1.3.</t>
  </si>
  <si>
    <t>1.3.1.</t>
  </si>
  <si>
    <t>1.4.</t>
  </si>
  <si>
    <t>1.4.1.</t>
  </si>
  <si>
    <t>проектно-изыскательские работы по строительству пожарного водоема в жилом районе города</t>
  </si>
  <si>
    <t>проектно-изыскательские работы по строительству жилых домов</t>
  </si>
  <si>
    <t>техическое присоединение объекта ЖК "Юбилейный"</t>
  </si>
  <si>
    <t>1.2.3.</t>
  </si>
  <si>
    <t>строительство могоквартирных жилых домов</t>
  </si>
  <si>
    <t>1.2.4.</t>
  </si>
  <si>
    <t>разработка ПСД на реконструкцию насосной станции</t>
  </si>
  <si>
    <t>1.2.5.</t>
  </si>
  <si>
    <t>реконструкция и строительство инжинерных сетей</t>
  </si>
  <si>
    <t>1.2.6.</t>
  </si>
  <si>
    <t>проектно-изыскательские работы по строительству "Дома культуры в гпт. Стрелка"</t>
  </si>
  <si>
    <t>1.3.2.</t>
  </si>
  <si>
    <t>технические условия на телефонизацию и доступ в интернет при строительстве "Дома культуры в гпт. Стрелка"</t>
  </si>
  <si>
    <t>1.3.3.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</si>
  <si>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</si>
  <si>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1.3.4.</t>
  </si>
  <si>
    <t>технологическое присоединение к электрическим сетям Маклаковского ДК</t>
  </si>
  <si>
    <t>1.2.7.</t>
  </si>
  <si>
    <t>от 26.05.2022 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</si>
</sst>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3" fillId="0" borderId="0"/>
  </cellStyleXfs>
  <cellXfs count="87">
    <xf numFmtId="0" fontId="0" fillId="0" borderId="0" xfId="0"/>
    <xf numFmtId="0" fontId="2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5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Fill="1" applyBorder="1" applyAlignment="1">
      <alignment horizontal="center" vertical="center" wrapText="1"/>
    </xf>
    <xf numFmtId="0" fontId="25" fillId="0" borderId="10" xfId="19" applyNumberFormat="1" applyFont="1" applyFill="1" applyBorder="1" applyAlignment="1" applyProtection="1">
      <alignment horizontal="center" vertical="center" wrapText="1"/>
    </xf>
    <xf numFmtId="0" fontId="19" fillId="0" borderId="0" xfId="19" applyFont="1" applyFill="1" applyAlignment="1">
      <alignment vertical="top" wrapText="1"/>
    </xf>
    <xf numFmtId="0" fontId="20" fillId="0" borderId="0" xfId="19" applyNumberFormat="1" applyFont="1" applyFill="1" applyBorder="1" applyAlignment="1" applyProtection="1">
      <alignment vertical="top" wrapText="1"/>
    </xf>
    <xf numFmtId="0" fontId="20" fillId="0" borderId="0" xfId="19" applyFont="1" applyFill="1" applyAlignment="1">
      <alignment vertical="top" wrapText="1"/>
    </xf>
    <xf numFmtId="0" fontId="26" fillId="0" borderId="0" xfId="19" applyFont="1"/>
    <xf numFmtId="164" fontId="21" fillId="0" borderId="0" xfId="19" applyNumberFormat="1" applyFont="1" applyFill="1" applyBorder="1" applyAlignment="1">
      <alignment horizontal="center" vertical="top" wrapText="1"/>
    </xf>
    <xf numFmtId="0" fontId="22" fillId="0" borderId="0" xfId="19" applyFont="1" applyFill="1" applyBorder="1" applyAlignment="1">
      <alignment horizontal="right" vertical="top"/>
    </xf>
    <xf numFmtId="0" fontId="24" fillId="0" borderId="11" xfId="19" applyFont="1" applyFill="1" applyBorder="1" applyAlignment="1">
      <alignment horizontal="center" vertical="center" wrapText="1"/>
    </xf>
    <xf numFmtId="0" fontId="27" fillId="0" borderId="0" xfId="19" applyFont="1" applyFill="1" applyBorder="1" applyAlignment="1">
      <alignment horizontal="center" vertical="center" wrapText="1"/>
    </xf>
    <xf numFmtId="0" fontId="30" fillId="0" borderId="11" xfId="19" applyFont="1" applyFill="1" applyBorder="1" applyAlignment="1">
      <alignment horizontal="center" vertical="top" wrapText="1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left" vertical="top" wrapText="1"/>
    </xf>
    <xf numFmtId="4" fontId="24" fillId="0" borderId="0" xfId="19" applyNumberFormat="1" applyFont="1" applyFill="1" applyBorder="1" applyAlignment="1">
      <alignment horizontal="center" vertical="top" wrapText="1"/>
    </xf>
    <xf numFmtId="4" fontId="24" fillId="0" borderId="0" xfId="19" applyNumberFormat="1" applyFont="1" applyBorder="1" applyAlignment="1">
      <alignment horizontal="center"/>
    </xf>
    <xf numFmtId="4" fontId="24" fillId="0" borderId="0" xfId="19" applyNumberFormat="1" applyFont="1" applyFill="1" applyBorder="1" applyAlignment="1">
      <alignment horizontal="center" wrapText="1"/>
    </xf>
    <xf numFmtId="0" fontId="24" fillId="0" borderId="10" xfId="19" applyFont="1" applyFill="1" applyBorder="1" applyAlignment="1">
      <alignment horizontal="left" vertical="center" wrapText="1"/>
    </xf>
    <xf numFmtId="14" fontId="24" fillId="0" borderId="10" xfId="19" applyNumberFormat="1" applyFont="1" applyFill="1" applyBorder="1" applyAlignment="1">
      <alignment horizontal="center" vertical="center" wrapText="1"/>
    </xf>
    <xf numFmtId="164" fontId="29" fillId="0" borderId="10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1" fillId="0" borderId="10" xfId="19" applyFont="1" applyFill="1" applyBorder="1" applyAlignment="1">
      <alignment horizontal="left" vertical="center" wrapText="1"/>
    </xf>
    <xf numFmtId="164" fontId="21" fillId="0" borderId="10" xfId="19" applyNumberFormat="1" applyFont="1" applyFill="1" applyBorder="1" applyAlignment="1">
      <alignment horizontal="center" vertical="center" wrapText="1"/>
    </xf>
    <xf numFmtId="0" fontId="29" fillId="0" borderId="11" xfId="19" applyFont="1" applyFill="1" applyBorder="1" applyAlignment="1">
      <alignment horizontal="center" vertical="center" wrapText="1"/>
    </xf>
    <xf numFmtId="0" fontId="21" fillId="0" borderId="11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/>
    </xf>
    <xf numFmtId="164" fontId="28" fillId="0" borderId="0" xfId="43" applyNumberFormat="1" applyFont="1" applyFill="1" applyAlignment="1">
      <alignment horizontal="right" vertical="top"/>
    </xf>
    <xf numFmtId="0" fontId="22" fillId="0" borderId="0" xfId="0" applyFont="1" applyFill="1" applyAlignment="1">
      <alignment horizontal="right"/>
    </xf>
    <xf numFmtId="164" fontId="34" fillId="0" borderId="0" xfId="43" applyNumberFormat="1" applyFont="1" applyFill="1" applyAlignment="1">
      <alignment horizontal="right" vertical="top"/>
    </xf>
    <xf numFmtId="0" fontId="24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top" wrapText="1"/>
    </xf>
    <xf numFmtId="164" fontId="24" fillId="0" borderId="10" xfId="19" applyNumberFormat="1" applyFont="1" applyBorder="1" applyAlignment="1">
      <alignment horizontal="center" vertical="center"/>
    </xf>
    <xf numFmtId="14" fontId="24" fillId="0" borderId="11" xfId="19" applyNumberFormat="1" applyFont="1" applyFill="1" applyBorder="1" applyAlignment="1">
      <alignment horizontal="center" vertical="center" wrapText="1"/>
    </xf>
    <xf numFmtId="164" fontId="24" fillId="0" borderId="12" xfId="19" applyNumberFormat="1" applyFont="1" applyFill="1" applyBorder="1" applyAlignment="1">
      <alignment horizontal="center" vertical="center" wrapText="1"/>
    </xf>
    <xf numFmtId="164" fontId="24" fillId="0" borderId="14" xfId="19" applyNumberFormat="1" applyFont="1" applyFill="1" applyBorder="1" applyAlignment="1">
      <alignment horizontal="center" vertical="center" wrapText="1"/>
    </xf>
    <xf numFmtId="164" fontId="29" fillId="0" borderId="12" xfId="19" applyNumberFormat="1" applyFont="1" applyFill="1" applyBorder="1" applyAlignment="1">
      <alignment horizontal="center" vertical="center" wrapText="1"/>
    </xf>
    <xf numFmtId="164" fontId="29" fillId="0" borderId="14" xfId="19" applyNumberFormat="1" applyFont="1" applyFill="1" applyBorder="1" applyAlignment="1">
      <alignment horizontal="center" vertical="center" wrapText="1"/>
    </xf>
    <xf numFmtId="164" fontId="31" fillId="0" borderId="12" xfId="19" applyNumberFormat="1" applyFont="1" applyFill="1" applyBorder="1" applyAlignment="1">
      <alignment horizontal="center" vertical="center" wrapText="1"/>
    </xf>
    <xf numFmtId="164" fontId="31" fillId="0" borderId="14" xfId="19" applyNumberFormat="1" applyFont="1" applyFill="1" applyBorder="1" applyAlignment="1">
      <alignment horizontal="center" vertical="center" wrapText="1"/>
    </xf>
    <xf numFmtId="165" fontId="24" fillId="0" borderId="12" xfId="19" applyNumberFormat="1" applyFont="1" applyFill="1" applyBorder="1" applyAlignment="1">
      <alignment horizontal="center" vertical="center" wrapText="1"/>
    </xf>
    <xf numFmtId="165" fontId="24" fillId="0" borderId="14" xfId="19" applyNumberFormat="1" applyFont="1" applyFill="1" applyBorder="1" applyAlignment="1">
      <alignment horizontal="center" vertical="center" wrapText="1"/>
    </xf>
    <xf numFmtId="0" fontId="31" fillId="0" borderId="12" xfId="19" applyFont="1" applyFill="1" applyBorder="1" applyAlignment="1">
      <alignment horizontal="left" vertical="center" wrapText="1"/>
    </xf>
    <xf numFmtId="0" fontId="31" fillId="0" borderId="13" xfId="19" applyFont="1" applyFill="1" applyBorder="1" applyAlignment="1">
      <alignment horizontal="left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24" fillId="0" borderId="15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16" xfId="19" applyFont="1" applyFill="1" applyBorder="1" applyAlignment="1">
      <alignment horizontal="center" vertical="center" wrapText="1"/>
    </xf>
    <xf numFmtId="0" fontId="24" fillId="0" borderId="17" xfId="19" applyFont="1" applyFill="1" applyBorder="1" applyAlignment="1">
      <alignment horizontal="center" vertical="center" wrapText="1"/>
    </xf>
    <xf numFmtId="0" fontId="24" fillId="0" borderId="20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0" fontId="25" fillId="0" borderId="12" xfId="19" applyFont="1" applyFill="1" applyBorder="1" applyAlignment="1">
      <alignment horizontal="center" vertical="center" wrapText="1"/>
    </xf>
    <xf numFmtId="0" fontId="25" fillId="0" borderId="13" xfId="19" applyFont="1" applyFill="1" applyBorder="1" applyAlignment="1">
      <alignment horizontal="center" vertical="center" wrapText="1"/>
    </xf>
    <xf numFmtId="0" fontId="25" fillId="0" borderId="14" xfId="19" applyFont="1" applyFill="1" applyBorder="1" applyAlignment="1">
      <alignment horizontal="center" vertical="center" wrapText="1"/>
    </xf>
    <xf numFmtId="0" fontId="29" fillId="0" borderId="0" xfId="19" applyNumberFormat="1" applyFont="1" applyFill="1" applyBorder="1" applyAlignment="1" applyProtection="1">
      <alignment horizontal="center" vertical="top" wrapText="1"/>
    </xf>
    <xf numFmtId="0" fontId="29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31" fillId="0" borderId="10" xfId="19" applyFont="1" applyFill="1" applyBorder="1" applyAlignment="1">
      <alignment horizontal="left" vertical="center" wrapText="1"/>
    </xf>
    <xf numFmtId="0" fontId="21" fillId="0" borderId="10" xfId="19" applyFont="1" applyFill="1" applyBorder="1" applyAlignment="1">
      <alignment horizontal="left" vertical="center" wrapText="1"/>
    </xf>
    <xf numFmtId="0" fontId="24" fillId="0" borderId="12" xfId="19" applyFont="1" applyFill="1" applyBorder="1" applyAlignment="1">
      <alignment horizontal="center" vertical="center" wrapText="1"/>
    </xf>
    <xf numFmtId="0" fontId="24" fillId="0" borderId="14" xfId="19" applyFont="1" applyFill="1" applyBorder="1" applyAlignment="1">
      <alignment horizontal="center" vertical="center" wrapText="1"/>
    </xf>
    <xf numFmtId="0" fontId="30" fillId="0" borderId="12" xfId="19" applyFont="1" applyFill="1" applyBorder="1" applyAlignment="1">
      <alignment horizontal="center" vertical="top" wrapText="1"/>
    </xf>
    <xf numFmtId="0" fontId="30" fillId="0" borderId="14" xfId="19" applyFont="1" applyFill="1" applyBorder="1" applyAlignment="1">
      <alignment horizontal="center" vertical="top" wrapText="1"/>
    </xf>
    <xf numFmtId="0" fontId="24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1" fillId="0" borderId="12" xfId="19" applyFont="1" applyFill="1" applyBorder="1" applyAlignment="1">
      <alignment horizontal="left" vertical="center" wrapText="1"/>
    </xf>
    <xf numFmtId="0" fontId="21" fillId="0" borderId="13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24" fillId="0" borderId="12" xfId="19" applyFont="1" applyFill="1" applyBorder="1" applyAlignment="1">
      <alignment horizontal="left" vertical="center" wrapText="1"/>
    </xf>
    <xf numFmtId="0" fontId="24" fillId="0" borderId="13" xfId="19" applyFont="1" applyFill="1" applyBorder="1" applyAlignment="1">
      <alignment horizontal="left" vertical="center" wrapText="1"/>
    </xf>
    <xf numFmtId="0" fontId="24" fillId="0" borderId="14" xfId="19" applyFont="1" applyFill="1" applyBorder="1" applyAlignment="1">
      <alignment horizontal="left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2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zoomScale="85" zoomScaleNormal="85" zoomScaleSheetLayoutView="75" workbookViewId="0">
      <selection activeCell="J4" sqref="J4"/>
    </sheetView>
  </sheetViews>
  <sheetFormatPr defaultRowHeight="15.75" x14ac:dyDescent="0.2"/>
  <cols>
    <col min="1" max="1" width="8.140625" style="2" customWidth="1"/>
    <col min="2" max="2" width="57.5703125" style="3" customWidth="1"/>
    <col min="3" max="3" width="11.7109375" style="4" customWidth="1"/>
    <col min="4" max="4" width="11.7109375" style="5" customWidth="1"/>
    <col min="5" max="7" width="11.7109375" style="6" customWidth="1"/>
    <col min="8" max="10" width="11.7109375" style="1" customWidth="1"/>
    <col min="11" max="16384" width="9.140625" style="1"/>
  </cols>
  <sheetData>
    <row r="1" spans="1:10" x14ac:dyDescent="0.25">
      <c r="C1" s="39"/>
      <c r="D1" s="1"/>
      <c r="E1" s="1"/>
      <c r="F1" s="1"/>
      <c r="G1" s="1"/>
      <c r="J1" s="40" t="s">
        <v>32</v>
      </c>
    </row>
    <row r="2" spans="1:10" x14ac:dyDescent="0.25">
      <c r="C2" s="41"/>
      <c r="D2" s="1"/>
      <c r="E2" s="1"/>
      <c r="F2" s="1"/>
      <c r="G2" s="1"/>
      <c r="J2" s="42" t="s">
        <v>8</v>
      </c>
    </row>
    <row r="3" spans="1:10" x14ac:dyDescent="0.25">
      <c r="C3" s="41"/>
      <c r="D3" s="1"/>
      <c r="E3" s="1"/>
      <c r="F3" s="1"/>
      <c r="G3" s="1"/>
      <c r="J3" s="42" t="s">
        <v>62</v>
      </c>
    </row>
    <row r="6" spans="1:10" ht="19.5" customHeight="1" x14ac:dyDescent="0.2">
      <c r="A6" s="70" t="s">
        <v>35</v>
      </c>
      <c r="B6" s="70"/>
      <c r="C6" s="70"/>
      <c r="D6" s="70"/>
      <c r="E6" s="70"/>
      <c r="F6" s="70"/>
      <c r="G6" s="70"/>
      <c r="H6" s="70"/>
      <c r="I6" s="70"/>
      <c r="J6" s="70"/>
    </row>
    <row r="7" spans="1:10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J7" s="17" t="s">
        <v>0</v>
      </c>
    </row>
    <row r="8" spans="1:10" ht="27" customHeight="1" x14ac:dyDescent="0.2">
      <c r="A8" s="61" t="s">
        <v>1</v>
      </c>
      <c r="B8" s="64" t="s">
        <v>2</v>
      </c>
      <c r="C8" s="67" t="s">
        <v>36</v>
      </c>
      <c r="D8" s="68"/>
      <c r="E8" s="68"/>
      <c r="F8" s="68"/>
      <c r="G8" s="68"/>
      <c r="H8" s="68"/>
      <c r="I8" s="68"/>
      <c r="J8" s="69"/>
    </row>
    <row r="9" spans="1:10" ht="27" customHeight="1" x14ac:dyDescent="0.2">
      <c r="A9" s="62"/>
      <c r="B9" s="65"/>
      <c r="C9" s="67" t="s">
        <v>30</v>
      </c>
      <c r="D9" s="68"/>
      <c r="E9" s="68"/>
      <c r="F9" s="69"/>
      <c r="G9" s="67" t="s">
        <v>31</v>
      </c>
      <c r="H9" s="68"/>
      <c r="I9" s="68"/>
      <c r="J9" s="69"/>
    </row>
    <row r="10" spans="1:10" ht="61.5" customHeight="1" x14ac:dyDescent="0.2">
      <c r="A10" s="63"/>
      <c r="B10" s="66"/>
      <c r="C10" s="9" t="s">
        <v>13</v>
      </c>
      <c r="D10" s="10" t="s">
        <v>4</v>
      </c>
      <c r="E10" s="11" t="s">
        <v>5</v>
      </c>
      <c r="F10" s="11" t="s">
        <v>6</v>
      </c>
      <c r="G10" s="9" t="s">
        <v>13</v>
      </c>
      <c r="H10" s="10" t="s">
        <v>4</v>
      </c>
      <c r="I10" s="11" t="s">
        <v>5</v>
      </c>
      <c r="J10" s="11" t="s">
        <v>6</v>
      </c>
    </row>
    <row r="11" spans="1:10" s="7" customFormat="1" ht="12.75" customHeight="1" x14ac:dyDescent="0.2">
      <c r="A11" s="20">
        <v>1</v>
      </c>
      <c r="B11" s="21">
        <v>2</v>
      </c>
      <c r="C11" s="22">
        <v>3</v>
      </c>
      <c r="D11" s="21">
        <v>4</v>
      </c>
      <c r="E11" s="21">
        <v>5</v>
      </c>
      <c r="F11" s="21">
        <v>6</v>
      </c>
      <c r="G11" s="22">
        <v>3</v>
      </c>
      <c r="H11" s="21">
        <v>4</v>
      </c>
      <c r="I11" s="21">
        <v>5</v>
      </c>
      <c r="J11" s="21">
        <v>6</v>
      </c>
    </row>
    <row r="12" spans="1:10" s="7" customFormat="1" ht="24.95" customHeight="1" x14ac:dyDescent="0.2">
      <c r="A12" s="36">
        <v>1</v>
      </c>
      <c r="B12" s="33" t="s">
        <v>7</v>
      </c>
      <c r="C12" s="34">
        <f>SUM(D12:F12)</f>
        <v>620551.5</v>
      </c>
      <c r="D12" s="34">
        <f>D14+D16+D19+D21</f>
        <v>93927.7</v>
      </c>
      <c r="E12" s="34">
        <f t="shared" ref="E12:F12" si="0">E14+E16+E19+E21</f>
        <v>319475.40000000002</v>
      </c>
      <c r="F12" s="34">
        <f t="shared" si="0"/>
        <v>207148.4</v>
      </c>
      <c r="G12" s="34">
        <f>SUM(H12:J12)</f>
        <v>567447.4</v>
      </c>
      <c r="H12" s="34">
        <f>H14+H16+H19+H21</f>
        <v>63950.3</v>
      </c>
      <c r="I12" s="34">
        <f t="shared" ref="I12:J12" si="1">I14+I16+I19+I21</f>
        <v>300199.40000000002</v>
      </c>
      <c r="J12" s="34">
        <f t="shared" si="1"/>
        <v>203297.7</v>
      </c>
    </row>
    <row r="13" spans="1:10" ht="24.95" customHeight="1" x14ac:dyDescent="0.2">
      <c r="A13" s="18"/>
      <c r="B13" s="28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0" ht="31.5" x14ac:dyDescent="0.2">
      <c r="A14" s="35" t="s">
        <v>10</v>
      </c>
      <c r="B14" s="47" t="s">
        <v>37</v>
      </c>
      <c r="C14" s="30">
        <f>SUM(D14:F14)</f>
        <v>525</v>
      </c>
      <c r="D14" s="38">
        <f>SUM(D15)</f>
        <v>525</v>
      </c>
      <c r="E14" s="38">
        <f>SUM(E15)</f>
        <v>0</v>
      </c>
      <c r="F14" s="38">
        <f>SUM(F15)</f>
        <v>0</v>
      </c>
      <c r="G14" s="30">
        <f>SUM(H14:J14)</f>
        <v>25</v>
      </c>
      <c r="H14" s="38">
        <f>SUM(H15)</f>
        <v>25</v>
      </c>
      <c r="I14" s="38">
        <f>SUM(I15)</f>
        <v>0</v>
      </c>
      <c r="J14" s="38">
        <f>SUM(J15)</f>
        <v>0</v>
      </c>
    </row>
    <row r="15" spans="1:10" ht="24.95" customHeight="1" x14ac:dyDescent="0.2">
      <c r="A15" s="18" t="s">
        <v>11</v>
      </c>
      <c r="B15" s="45" t="s">
        <v>38</v>
      </c>
      <c r="C15" s="10">
        <f>SUM(D15:F15)</f>
        <v>525</v>
      </c>
      <c r="D15" s="10">
        <f>682-182+25</f>
        <v>525</v>
      </c>
      <c r="E15" s="10">
        <v>0</v>
      </c>
      <c r="F15" s="10">
        <v>0</v>
      </c>
      <c r="G15" s="10">
        <f t="shared" ref="G15" si="2">SUM(H15:J15)</f>
        <v>25</v>
      </c>
      <c r="H15" s="48">
        <v>25</v>
      </c>
      <c r="I15" s="10">
        <v>0</v>
      </c>
      <c r="J15" s="10">
        <v>0</v>
      </c>
    </row>
    <row r="16" spans="1:10" s="32" customFormat="1" ht="24.95" customHeight="1" x14ac:dyDescent="0.2">
      <c r="A16" s="35" t="s">
        <v>26</v>
      </c>
      <c r="B16" s="37" t="s">
        <v>15</v>
      </c>
      <c r="C16" s="30">
        <f t="shared" ref="C16:C20" si="3">SUM(D16:F16)</f>
        <v>557195</v>
      </c>
      <c r="D16" s="38">
        <f>SUM(D17:D18)</f>
        <v>84954.599999999991</v>
      </c>
      <c r="E16" s="38">
        <f>SUM(E17:E18)</f>
        <v>266227</v>
      </c>
      <c r="F16" s="38">
        <f>SUM(F17:F18)</f>
        <v>206013.4</v>
      </c>
      <c r="G16" s="30">
        <f t="shared" ref="G16:G20" si="4">SUM(H16:J16)</f>
        <v>528048.30000000005</v>
      </c>
      <c r="H16" s="38">
        <f>SUM(H17:H18)</f>
        <v>63865.100000000006</v>
      </c>
      <c r="I16" s="38">
        <f>SUM(I17:I18)</f>
        <v>262020.5</v>
      </c>
      <c r="J16" s="38">
        <f>SUM(J17:J18)</f>
        <v>202162.7</v>
      </c>
    </row>
    <row r="17" spans="1:10" ht="24.95" customHeight="1" x14ac:dyDescent="0.2">
      <c r="A17" s="18" t="s">
        <v>25</v>
      </c>
      <c r="B17" s="28" t="s">
        <v>14</v>
      </c>
      <c r="C17" s="10">
        <f t="shared" si="3"/>
        <v>468755.1</v>
      </c>
      <c r="D17" s="10">
        <f>67195.5+5119.2</f>
        <v>72314.7</v>
      </c>
      <c r="E17" s="10">
        <v>190427</v>
      </c>
      <c r="F17" s="10">
        <v>206013.4</v>
      </c>
      <c r="G17" s="10">
        <f t="shared" si="4"/>
        <v>440537.80000000005</v>
      </c>
      <c r="H17" s="10">
        <f>49966.8+2187.8</f>
        <v>52154.600000000006</v>
      </c>
      <c r="I17" s="10">
        <v>186220.5</v>
      </c>
      <c r="J17" s="10">
        <v>202162.7</v>
      </c>
    </row>
    <row r="18" spans="1:10" ht="24.95" customHeight="1" x14ac:dyDescent="0.2">
      <c r="A18" s="18" t="s">
        <v>39</v>
      </c>
      <c r="B18" s="28" t="s">
        <v>16</v>
      </c>
      <c r="C18" s="10">
        <f t="shared" si="3"/>
        <v>88439.9</v>
      </c>
      <c r="D18" s="10">
        <f>11881.9+758</f>
        <v>12639.9</v>
      </c>
      <c r="E18" s="10">
        <v>75800</v>
      </c>
      <c r="F18" s="10">
        <v>0</v>
      </c>
      <c r="G18" s="10">
        <f t="shared" si="4"/>
        <v>87510.5</v>
      </c>
      <c r="H18" s="10">
        <f>10952.5+758</f>
        <v>11710.5</v>
      </c>
      <c r="I18" s="10">
        <v>75800</v>
      </c>
      <c r="J18" s="10">
        <v>0</v>
      </c>
    </row>
    <row r="19" spans="1:10" ht="24.95" customHeight="1" x14ac:dyDescent="0.2">
      <c r="A19" s="35" t="s">
        <v>40</v>
      </c>
      <c r="B19" s="44" t="s">
        <v>23</v>
      </c>
      <c r="C19" s="30">
        <f t="shared" si="3"/>
        <v>8448.1</v>
      </c>
      <c r="D19" s="38">
        <f>SUM(D20)</f>
        <v>8448.1</v>
      </c>
      <c r="E19" s="38">
        <f>SUM(E20)</f>
        <v>0</v>
      </c>
      <c r="F19" s="38">
        <f>SUM(F20)</f>
        <v>0</v>
      </c>
      <c r="G19" s="30">
        <f t="shared" si="4"/>
        <v>60.2</v>
      </c>
      <c r="H19" s="38">
        <f>SUM(H20)</f>
        <v>60.2</v>
      </c>
      <c r="I19" s="38">
        <f>SUM(I20)</f>
        <v>0</v>
      </c>
      <c r="J19" s="38">
        <f>SUM(J20)</f>
        <v>0</v>
      </c>
    </row>
    <row r="20" spans="1:10" ht="24.95" customHeight="1" x14ac:dyDescent="0.2">
      <c r="A20" s="18" t="s">
        <v>41</v>
      </c>
      <c r="B20" s="43" t="s">
        <v>24</v>
      </c>
      <c r="C20" s="10">
        <f t="shared" si="3"/>
        <v>8448.1</v>
      </c>
      <c r="D20" s="10">
        <v>8448.1</v>
      </c>
      <c r="E20" s="10">
        <v>0</v>
      </c>
      <c r="F20" s="10">
        <v>0</v>
      </c>
      <c r="G20" s="10">
        <f t="shared" si="4"/>
        <v>60.2</v>
      </c>
      <c r="H20" s="10">
        <v>60.2</v>
      </c>
      <c r="I20" s="10">
        <v>0</v>
      </c>
      <c r="J20" s="10">
        <v>0</v>
      </c>
    </row>
    <row r="21" spans="1:10" ht="24.95" customHeight="1" x14ac:dyDescent="0.2">
      <c r="A21" s="35" t="s">
        <v>42</v>
      </c>
      <c r="B21" s="44" t="s">
        <v>17</v>
      </c>
      <c r="C21" s="30">
        <f t="shared" ref="C21:C22" si="5">SUM(D21:F21)</f>
        <v>54383.4</v>
      </c>
      <c r="D21" s="38">
        <f>SUM(D22)</f>
        <v>0</v>
      </c>
      <c r="E21" s="38">
        <f>SUM(E22)</f>
        <v>53248.4</v>
      </c>
      <c r="F21" s="38">
        <f>SUM(F22)</f>
        <v>1135</v>
      </c>
      <c r="G21" s="30">
        <f t="shared" ref="G21:G22" si="6">SUM(H21:J21)</f>
        <v>39313.9</v>
      </c>
      <c r="H21" s="38">
        <f>SUM(H22)</f>
        <v>0</v>
      </c>
      <c r="I21" s="38">
        <f>SUM(I22)</f>
        <v>38178.9</v>
      </c>
      <c r="J21" s="38">
        <f>SUM(J22)</f>
        <v>1135</v>
      </c>
    </row>
    <row r="22" spans="1:10" ht="24.95" customHeight="1" x14ac:dyDescent="0.2">
      <c r="A22" s="49" t="s">
        <v>43</v>
      </c>
      <c r="B22" s="43" t="s">
        <v>18</v>
      </c>
      <c r="C22" s="10">
        <f t="shared" si="5"/>
        <v>54383.4</v>
      </c>
      <c r="D22" s="10">
        <v>0</v>
      </c>
      <c r="E22" s="10">
        <v>53248.4</v>
      </c>
      <c r="F22" s="10">
        <v>1135</v>
      </c>
      <c r="G22" s="10">
        <f t="shared" si="6"/>
        <v>39313.9</v>
      </c>
      <c r="H22" s="10">
        <v>0</v>
      </c>
      <c r="I22" s="10">
        <v>38178.9</v>
      </c>
      <c r="J22" s="10">
        <v>1135</v>
      </c>
    </row>
    <row r="23" spans="1:10" x14ac:dyDescent="0.25">
      <c r="A23" s="23"/>
      <c r="B23" s="24"/>
      <c r="C23" s="25"/>
      <c r="D23" s="26"/>
      <c r="E23" s="27"/>
      <c r="F23" s="27"/>
      <c r="G23" s="25"/>
      <c r="H23" s="26"/>
      <c r="I23" s="27"/>
      <c r="J23" s="27"/>
    </row>
    <row r="24" spans="1:10" x14ac:dyDescent="0.25">
      <c r="A24" s="23"/>
      <c r="B24" s="24"/>
      <c r="C24" s="25"/>
      <c r="D24" s="26"/>
      <c r="E24" s="27"/>
      <c r="F24" s="27"/>
      <c r="G24" s="25"/>
      <c r="H24" s="26"/>
      <c r="I24" s="27"/>
      <c r="J24" s="27"/>
    </row>
    <row r="25" spans="1:10" ht="15.75" customHeight="1" x14ac:dyDescent="0.2">
      <c r="A25" s="70" t="s">
        <v>35</v>
      </c>
      <c r="B25" s="70"/>
      <c r="C25" s="70"/>
      <c r="D25" s="70"/>
      <c r="E25" s="70"/>
      <c r="F25" s="70"/>
      <c r="G25" s="70"/>
      <c r="H25" s="70"/>
      <c r="I25" s="70"/>
    </row>
    <row r="26" spans="1:10" x14ac:dyDescent="0.2">
      <c r="A26" s="19"/>
      <c r="B26" s="19"/>
      <c r="C26" s="19"/>
      <c r="D26" s="19"/>
      <c r="E26" s="19"/>
      <c r="F26" s="19"/>
      <c r="G26" s="19"/>
      <c r="H26" s="19"/>
      <c r="I26" s="17"/>
      <c r="J26" s="17" t="s">
        <v>0</v>
      </c>
    </row>
    <row r="27" spans="1:10" ht="31.5" x14ac:dyDescent="0.2">
      <c r="A27" s="8" t="s">
        <v>1</v>
      </c>
      <c r="B27" s="79" t="s">
        <v>12</v>
      </c>
      <c r="C27" s="79"/>
      <c r="D27" s="79"/>
      <c r="E27" s="79"/>
      <c r="F27" s="79"/>
      <c r="G27" s="75" t="s">
        <v>30</v>
      </c>
      <c r="H27" s="76"/>
      <c r="I27" s="79" t="s">
        <v>31</v>
      </c>
      <c r="J27" s="79"/>
    </row>
    <row r="28" spans="1:10" x14ac:dyDescent="0.2">
      <c r="A28" s="22">
        <v>1</v>
      </c>
      <c r="B28" s="80">
        <v>2</v>
      </c>
      <c r="C28" s="80"/>
      <c r="D28" s="80"/>
      <c r="E28" s="80"/>
      <c r="F28" s="80"/>
      <c r="G28" s="77">
        <v>3</v>
      </c>
      <c r="H28" s="78"/>
      <c r="I28" s="77">
        <v>4</v>
      </c>
      <c r="J28" s="78"/>
    </row>
    <row r="29" spans="1:10" ht="24.95" customHeight="1" x14ac:dyDescent="0.2">
      <c r="A29" s="8"/>
      <c r="B29" s="72" t="s">
        <v>7</v>
      </c>
      <c r="C29" s="72"/>
      <c r="D29" s="72"/>
      <c r="E29" s="72"/>
      <c r="F29" s="72"/>
      <c r="G29" s="50">
        <f>G30+G49</f>
        <v>620551.46299999999</v>
      </c>
      <c r="H29" s="51"/>
      <c r="I29" s="50">
        <f>I30+I49</f>
        <v>567447.43000000005</v>
      </c>
      <c r="J29" s="51"/>
    </row>
    <row r="30" spans="1:10" ht="24.95" customHeight="1" x14ac:dyDescent="0.2">
      <c r="A30" s="31">
        <v>1</v>
      </c>
      <c r="B30" s="71" t="s">
        <v>9</v>
      </c>
      <c r="C30" s="71"/>
      <c r="D30" s="71"/>
      <c r="E30" s="71"/>
      <c r="F30" s="71"/>
      <c r="G30" s="52">
        <f>SUM(G31,G34,G43)</f>
        <v>516558.26299999998</v>
      </c>
      <c r="H30" s="53"/>
      <c r="I30" s="52">
        <f>SUM(I31,I34,I43)</f>
        <v>482426.23000000004</v>
      </c>
      <c r="J30" s="53"/>
    </row>
    <row r="31" spans="1:10" ht="24.95" customHeight="1" x14ac:dyDescent="0.2">
      <c r="A31" s="46" t="s">
        <v>10</v>
      </c>
      <c r="B31" s="73" t="s">
        <v>37</v>
      </c>
      <c r="C31" s="73"/>
      <c r="D31" s="73"/>
      <c r="E31" s="73"/>
      <c r="F31" s="73"/>
      <c r="G31" s="54">
        <f>SUM(G33)</f>
        <v>525</v>
      </c>
      <c r="H31" s="55"/>
      <c r="I31" s="54">
        <f>SUM(I33)</f>
        <v>25</v>
      </c>
      <c r="J31" s="55"/>
    </row>
    <row r="32" spans="1:10" ht="24.95" customHeight="1" x14ac:dyDescent="0.2">
      <c r="A32" s="46"/>
      <c r="B32" s="74" t="s">
        <v>3</v>
      </c>
      <c r="C32" s="74"/>
      <c r="D32" s="74"/>
      <c r="E32" s="74"/>
      <c r="F32" s="74"/>
      <c r="G32" s="50"/>
      <c r="H32" s="51"/>
      <c r="I32" s="50"/>
      <c r="J32" s="51"/>
    </row>
    <row r="33" spans="1:10" x14ac:dyDescent="0.2">
      <c r="A33" s="29" t="s">
        <v>11</v>
      </c>
      <c r="B33" s="72" t="s">
        <v>44</v>
      </c>
      <c r="C33" s="72"/>
      <c r="D33" s="72"/>
      <c r="E33" s="72"/>
      <c r="F33" s="72"/>
      <c r="G33" s="50">
        <v>525</v>
      </c>
      <c r="H33" s="51"/>
      <c r="I33" s="50">
        <v>25</v>
      </c>
      <c r="J33" s="51"/>
    </row>
    <row r="34" spans="1:10" ht="24.95" customHeight="1" x14ac:dyDescent="0.2">
      <c r="A34" s="46" t="s">
        <v>10</v>
      </c>
      <c r="B34" s="58" t="s">
        <v>15</v>
      </c>
      <c r="C34" s="59"/>
      <c r="D34" s="59"/>
      <c r="E34" s="59"/>
      <c r="F34" s="60"/>
      <c r="G34" s="54">
        <f>SUM(G36:H42)</f>
        <v>507585.163</v>
      </c>
      <c r="H34" s="55"/>
      <c r="I34" s="54">
        <f>SUM(I36:J42)</f>
        <v>482341.03</v>
      </c>
      <c r="J34" s="55"/>
    </row>
    <row r="35" spans="1:10" ht="24.95" customHeight="1" x14ac:dyDescent="0.2">
      <c r="A35" s="29"/>
      <c r="B35" s="81" t="s">
        <v>3</v>
      </c>
      <c r="C35" s="82"/>
      <c r="D35" s="82"/>
      <c r="E35" s="82"/>
      <c r="F35" s="83"/>
      <c r="G35" s="50"/>
      <c r="H35" s="51"/>
      <c r="I35" s="50"/>
      <c r="J35" s="51"/>
    </row>
    <row r="36" spans="1:10" x14ac:dyDescent="0.2">
      <c r="A36" s="29" t="s">
        <v>25</v>
      </c>
      <c r="B36" s="72" t="s">
        <v>45</v>
      </c>
      <c r="C36" s="72"/>
      <c r="D36" s="72"/>
      <c r="E36" s="72"/>
      <c r="F36" s="72"/>
      <c r="G36" s="50">
        <v>29332.6</v>
      </c>
      <c r="H36" s="51"/>
      <c r="I36" s="50">
        <v>29257.8</v>
      </c>
      <c r="J36" s="51"/>
    </row>
    <row r="37" spans="1:10" x14ac:dyDescent="0.2">
      <c r="A37" s="29" t="s">
        <v>39</v>
      </c>
      <c r="B37" s="72" t="s">
        <v>46</v>
      </c>
      <c r="C37" s="72"/>
      <c r="D37" s="72"/>
      <c r="E37" s="72"/>
      <c r="F37" s="72"/>
      <c r="G37" s="50">
        <v>11714</v>
      </c>
      <c r="H37" s="51"/>
      <c r="I37" s="50">
        <v>0</v>
      </c>
      <c r="J37" s="51"/>
    </row>
    <row r="38" spans="1:10" x14ac:dyDescent="0.2">
      <c r="A38" s="29" t="s">
        <v>47</v>
      </c>
      <c r="B38" s="84" t="s">
        <v>48</v>
      </c>
      <c r="C38" s="85"/>
      <c r="D38" s="85"/>
      <c r="E38" s="85"/>
      <c r="F38" s="86"/>
      <c r="G38" s="50">
        <f>2991.2+106467+177067.5+67555.3+4760.1+18663+9095.2+594.6</f>
        <v>387193.89999999997</v>
      </c>
      <c r="H38" s="51"/>
      <c r="I38" s="50">
        <f>904.53+103045.45+177018.6+66769.6+1829.41+15410.5+9076.4+594.6</f>
        <v>374649.09</v>
      </c>
      <c r="J38" s="51"/>
    </row>
    <row r="39" spans="1:10" x14ac:dyDescent="0.2">
      <c r="A39" s="29" t="s">
        <v>49</v>
      </c>
      <c r="B39" s="84" t="s">
        <v>50</v>
      </c>
      <c r="C39" s="85"/>
      <c r="D39" s="85"/>
      <c r="E39" s="85"/>
      <c r="F39" s="86"/>
      <c r="G39" s="50">
        <v>907.86300000000006</v>
      </c>
      <c r="H39" s="51"/>
      <c r="I39" s="50">
        <v>0</v>
      </c>
      <c r="J39" s="51"/>
    </row>
    <row r="40" spans="1:10" x14ac:dyDescent="0.2">
      <c r="A40" s="29" t="s">
        <v>51</v>
      </c>
      <c r="B40" s="72" t="s">
        <v>33</v>
      </c>
      <c r="C40" s="72"/>
      <c r="D40" s="72"/>
      <c r="E40" s="72"/>
      <c r="F40" s="72"/>
      <c r="G40" s="50">
        <f>1681.4+75</f>
        <v>1756.4</v>
      </c>
      <c r="H40" s="51"/>
      <c r="I40" s="50">
        <f>1678.74+75</f>
        <v>1753.74</v>
      </c>
      <c r="J40" s="51"/>
    </row>
    <row r="41" spans="1:10" x14ac:dyDescent="0.2">
      <c r="A41" s="29" t="s">
        <v>53</v>
      </c>
      <c r="B41" s="84" t="s">
        <v>52</v>
      </c>
      <c r="C41" s="85"/>
      <c r="D41" s="85"/>
      <c r="E41" s="85"/>
      <c r="F41" s="86"/>
      <c r="G41" s="50">
        <v>76558</v>
      </c>
      <c r="H41" s="51"/>
      <c r="I41" s="50">
        <v>76558</v>
      </c>
      <c r="J41" s="51"/>
    </row>
    <row r="42" spans="1:10" x14ac:dyDescent="0.2">
      <c r="A42" s="29" t="s">
        <v>61</v>
      </c>
      <c r="B42" s="84" t="s">
        <v>34</v>
      </c>
      <c r="C42" s="85"/>
      <c r="D42" s="85"/>
      <c r="E42" s="85"/>
      <c r="F42" s="86"/>
      <c r="G42" s="50">
        <v>122.4</v>
      </c>
      <c r="H42" s="51"/>
      <c r="I42" s="50">
        <v>122.4</v>
      </c>
      <c r="J42" s="51"/>
    </row>
    <row r="43" spans="1:10" ht="24.95" customHeight="1" x14ac:dyDescent="0.2">
      <c r="A43" s="8" t="s">
        <v>26</v>
      </c>
      <c r="B43" s="58" t="s">
        <v>23</v>
      </c>
      <c r="C43" s="59"/>
      <c r="D43" s="59"/>
      <c r="E43" s="59"/>
      <c r="F43" s="60"/>
      <c r="G43" s="54">
        <f>SUM(G45:H48)</f>
        <v>8448.1</v>
      </c>
      <c r="H43" s="55"/>
      <c r="I43" s="54">
        <f>SUM(I45:J48)</f>
        <v>60.2</v>
      </c>
      <c r="J43" s="55"/>
    </row>
    <row r="44" spans="1:10" ht="24.95" customHeight="1" x14ac:dyDescent="0.2">
      <c r="A44" s="8"/>
      <c r="B44" s="81" t="s">
        <v>3</v>
      </c>
      <c r="C44" s="82"/>
      <c r="D44" s="82"/>
      <c r="E44" s="82"/>
      <c r="F44" s="83"/>
      <c r="G44" s="50"/>
      <c r="H44" s="51"/>
      <c r="I44" s="50"/>
      <c r="J44" s="51"/>
    </row>
    <row r="45" spans="1:10" x14ac:dyDescent="0.2">
      <c r="A45" s="46" t="s">
        <v>41</v>
      </c>
      <c r="B45" s="84" t="s">
        <v>54</v>
      </c>
      <c r="C45" s="85"/>
      <c r="D45" s="85"/>
      <c r="E45" s="85"/>
      <c r="F45" s="86"/>
      <c r="G45" s="50">
        <v>8198</v>
      </c>
      <c r="H45" s="51"/>
      <c r="I45" s="50">
        <v>15.2</v>
      </c>
      <c r="J45" s="51"/>
    </row>
    <row r="46" spans="1:10" ht="33" customHeight="1" x14ac:dyDescent="0.2">
      <c r="A46" s="46" t="s">
        <v>55</v>
      </c>
      <c r="B46" s="84" t="s">
        <v>56</v>
      </c>
      <c r="C46" s="85"/>
      <c r="D46" s="85"/>
      <c r="E46" s="85"/>
      <c r="F46" s="86"/>
      <c r="G46" s="50"/>
      <c r="H46" s="51"/>
      <c r="I46" s="50"/>
      <c r="J46" s="51"/>
    </row>
    <row r="47" spans="1:10" ht="33" customHeight="1" x14ac:dyDescent="0.2">
      <c r="A47" s="46" t="s">
        <v>57</v>
      </c>
      <c r="B47" s="84" t="s">
        <v>58</v>
      </c>
      <c r="C47" s="85"/>
      <c r="D47" s="85"/>
      <c r="E47" s="85"/>
      <c r="F47" s="86"/>
      <c r="G47" s="50">
        <v>45</v>
      </c>
      <c r="H47" s="51"/>
      <c r="I47" s="50">
        <v>45</v>
      </c>
      <c r="J47" s="51"/>
    </row>
    <row r="48" spans="1:10" x14ac:dyDescent="0.2">
      <c r="A48" s="29" t="s">
        <v>59</v>
      </c>
      <c r="B48" s="84" t="s">
        <v>60</v>
      </c>
      <c r="C48" s="85"/>
      <c r="D48" s="85"/>
      <c r="E48" s="85"/>
      <c r="F48" s="86"/>
      <c r="G48" s="50">
        <v>205.1</v>
      </c>
      <c r="H48" s="51"/>
      <c r="I48" s="50">
        <v>0</v>
      </c>
      <c r="J48" s="51"/>
    </row>
    <row r="49" spans="1:10" ht="24.95" customHeight="1" x14ac:dyDescent="0.2">
      <c r="A49" s="31">
        <v>2</v>
      </c>
      <c r="B49" s="71" t="s">
        <v>22</v>
      </c>
      <c r="C49" s="71"/>
      <c r="D49" s="71"/>
      <c r="E49" s="71"/>
      <c r="F49" s="71"/>
      <c r="G49" s="52">
        <f>G50+G53</f>
        <v>103993.20000000001</v>
      </c>
      <c r="H49" s="53"/>
      <c r="I49" s="52">
        <f>I50+I53</f>
        <v>85021.200000000012</v>
      </c>
      <c r="J49" s="53"/>
    </row>
    <row r="50" spans="1:10" ht="24.95" customHeight="1" x14ac:dyDescent="0.2">
      <c r="A50" s="8" t="s">
        <v>20</v>
      </c>
      <c r="B50" s="73" t="s">
        <v>15</v>
      </c>
      <c r="C50" s="73"/>
      <c r="D50" s="73"/>
      <c r="E50" s="73"/>
      <c r="F50" s="73"/>
      <c r="G50" s="54">
        <f>G52</f>
        <v>49609.8</v>
      </c>
      <c r="H50" s="55"/>
      <c r="I50" s="54">
        <f>I52</f>
        <v>45707.3</v>
      </c>
      <c r="J50" s="55"/>
    </row>
    <row r="51" spans="1:10" ht="24.95" customHeight="1" x14ac:dyDescent="0.2">
      <c r="A51" s="31"/>
      <c r="B51" s="74" t="s">
        <v>3</v>
      </c>
      <c r="C51" s="74"/>
      <c r="D51" s="74"/>
      <c r="E51" s="74"/>
      <c r="F51" s="74"/>
      <c r="G51" s="52"/>
      <c r="H51" s="53"/>
      <c r="I51" s="52"/>
      <c r="J51" s="53"/>
    </row>
    <row r="52" spans="1:10" ht="34.5" customHeight="1" x14ac:dyDescent="0.2">
      <c r="A52" s="46" t="s">
        <v>21</v>
      </c>
      <c r="B52" s="84" t="s">
        <v>27</v>
      </c>
      <c r="C52" s="85"/>
      <c r="D52" s="85"/>
      <c r="E52" s="85"/>
      <c r="F52" s="86"/>
      <c r="G52" s="50">
        <f>28945.9+16416.1+347.8+3900</f>
        <v>49609.8</v>
      </c>
      <c r="H52" s="51"/>
      <c r="I52" s="50">
        <f>25144.1+16416.1+347.8+3799.3</f>
        <v>45707.3</v>
      </c>
      <c r="J52" s="51"/>
    </row>
    <row r="53" spans="1:10" ht="24.95" customHeight="1" x14ac:dyDescent="0.2">
      <c r="A53" s="8" t="s">
        <v>28</v>
      </c>
      <c r="B53" s="58" t="s">
        <v>17</v>
      </c>
      <c r="C53" s="59"/>
      <c r="D53" s="59"/>
      <c r="E53" s="59"/>
      <c r="F53" s="60"/>
      <c r="G53" s="54">
        <f>SUM(G55)</f>
        <v>54383.4</v>
      </c>
      <c r="H53" s="55"/>
      <c r="I53" s="54">
        <f>SUM(I55)</f>
        <v>39313.9</v>
      </c>
      <c r="J53" s="55"/>
    </row>
    <row r="54" spans="1:10" ht="24.95" customHeight="1" x14ac:dyDescent="0.2">
      <c r="A54" s="8"/>
      <c r="B54" s="74" t="s">
        <v>3</v>
      </c>
      <c r="C54" s="74"/>
      <c r="D54" s="74"/>
      <c r="E54" s="74"/>
      <c r="F54" s="74"/>
      <c r="G54" s="56"/>
      <c r="H54" s="57"/>
      <c r="I54" s="56"/>
      <c r="J54" s="57"/>
    </row>
    <row r="55" spans="1:10" x14ac:dyDescent="0.2">
      <c r="A55" s="46" t="s">
        <v>29</v>
      </c>
      <c r="B55" s="72" t="s">
        <v>19</v>
      </c>
      <c r="C55" s="72"/>
      <c r="D55" s="72"/>
      <c r="E55" s="72"/>
      <c r="F55" s="72"/>
      <c r="G55" s="50">
        <f>52870.1+1513.3</f>
        <v>54383.4</v>
      </c>
      <c r="H55" s="51"/>
      <c r="I55" s="50">
        <f>37800.6+1513.3</f>
        <v>39313.9</v>
      </c>
      <c r="J55" s="51"/>
    </row>
  </sheetData>
  <sheetProtection selectLockedCells="1" selectUnlockedCells="1"/>
  <mergeCells count="94">
    <mergeCell ref="G46:H46"/>
    <mergeCell ref="I46:J46"/>
    <mergeCell ref="G47:H47"/>
    <mergeCell ref="I47:J47"/>
    <mergeCell ref="G48:H48"/>
    <mergeCell ref="I48:J48"/>
    <mergeCell ref="I31:J31"/>
    <mergeCell ref="G32:H32"/>
    <mergeCell ref="I32:J32"/>
    <mergeCell ref="G33:H33"/>
    <mergeCell ref="I33:J33"/>
    <mergeCell ref="B51:F51"/>
    <mergeCell ref="B45:F45"/>
    <mergeCell ref="B55:F55"/>
    <mergeCell ref="B49:F49"/>
    <mergeCell ref="B53:F53"/>
    <mergeCell ref="B54:F54"/>
    <mergeCell ref="B52:F52"/>
    <mergeCell ref="B50:F50"/>
    <mergeCell ref="B46:F46"/>
    <mergeCell ref="B47:F47"/>
    <mergeCell ref="B48:F48"/>
    <mergeCell ref="B35:F35"/>
    <mergeCell ref="B37:F37"/>
    <mergeCell ref="B38:F38"/>
    <mergeCell ref="B43:F43"/>
    <mergeCell ref="B44:F44"/>
    <mergeCell ref="B36:F36"/>
    <mergeCell ref="B39:F39"/>
    <mergeCell ref="B40:F40"/>
    <mergeCell ref="B41:F41"/>
    <mergeCell ref="B42:F42"/>
    <mergeCell ref="A6:J6"/>
    <mergeCell ref="G27:H27"/>
    <mergeCell ref="G28:H28"/>
    <mergeCell ref="I28:J28"/>
    <mergeCell ref="I27:J27"/>
    <mergeCell ref="B27:F27"/>
    <mergeCell ref="B28:F28"/>
    <mergeCell ref="B34:F34"/>
    <mergeCell ref="A8:A10"/>
    <mergeCell ref="B8:B10"/>
    <mergeCell ref="G34:H34"/>
    <mergeCell ref="C9:F9"/>
    <mergeCell ref="G9:J9"/>
    <mergeCell ref="C8:J8"/>
    <mergeCell ref="G30:H30"/>
    <mergeCell ref="A25:I25"/>
    <mergeCell ref="B30:F30"/>
    <mergeCell ref="G29:H29"/>
    <mergeCell ref="B29:F29"/>
    <mergeCell ref="B31:F31"/>
    <mergeCell ref="B32:F32"/>
    <mergeCell ref="B33:F33"/>
    <mergeCell ref="G31:H31"/>
    <mergeCell ref="G53:H53"/>
    <mergeCell ref="G54:H54"/>
    <mergeCell ref="G55:H55"/>
    <mergeCell ref="I29:J29"/>
    <mergeCell ref="I30:J30"/>
    <mergeCell ref="G49:H49"/>
    <mergeCell ref="G50:H50"/>
    <mergeCell ref="G43:H43"/>
    <mergeCell ref="G44:H44"/>
    <mergeCell ref="G45:H45"/>
    <mergeCell ref="G35:H35"/>
    <mergeCell ref="G36:H36"/>
    <mergeCell ref="G37:H37"/>
    <mergeCell ref="G38:H38"/>
    <mergeCell ref="I34:J34"/>
    <mergeCell ref="I35:J35"/>
    <mergeCell ref="I36:J36"/>
    <mergeCell ref="G51:H51"/>
    <mergeCell ref="G52:H52"/>
    <mergeCell ref="I45:J45"/>
    <mergeCell ref="I43:J43"/>
    <mergeCell ref="I44:J44"/>
    <mergeCell ref="I37:J37"/>
    <mergeCell ref="I38:J38"/>
    <mergeCell ref="G39:H39"/>
    <mergeCell ref="I39:J39"/>
    <mergeCell ref="G40:H40"/>
    <mergeCell ref="I40:J40"/>
    <mergeCell ref="G41:H41"/>
    <mergeCell ref="I41:J41"/>
    <mergeCell ref="G42:H42"/>
    <mergeCell ref="I42:J42"/>
    <mergeCell ref="I55:J55"/>
    <mergeCell ref="I49:J49"/>
    <mergeCell ref="I50:J50"/>
    <mergeCell ref="I51:J51"/>
    <mergeCell ref="I52:J52"/>
    <mergeCell ref="I53:J53"/>
    <mergeCell ref="I54:J54"/>
  </mergeCells>
  <phoneticPr fontId="0" type="noConversion"/>
  <printOptions horizontalCentered="1"/>
  <pageMargins left="0.25" right="0.25" top="0.39370078740157483" bottom="0.21" header="0.51181102362204722" footer="0.16"/>
  <pageSetup paperSize="9" scale="42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gorfo1</cp:lastModifiedBy>
  <cp:lastPrinted>2018-03-29T04:20:44Z</cp:lastPrinted>
  <dcterms:created xsi:type="dcterms:W3CDTF">2010-10-05T09:06:00Z</dcterms:created>
  <dcterms:modified xsi:type="dcterms:W3CDTF">2022-06-02T02:41:32Z</dcterms:modified>
</cp:coreProperties>
</file>